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7778058D-B113-4249-9F91-5575EA2224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1" l="1"/>
  <c r="F85" i="1"/>
  <c r="F84" i="1"/>
  <c r="E29" i="1"/>
  <c r="E77" i="1"/>
  <c r="E67" i="1"/>
  <c r="E45" i="1"/>
  <c r="E82" i="1" l="1"/>
  <c r="E52" i="1" l="1"/>
</calcChain>
</file>

<file path=xl/sharedStrings.xml><?xml version="1.0" encoding="utf-8"?>
<sst xmlns="http://schemas.openxmlformats.org/spreadsheetml/2006/main" count="301" uniqueCount="95">
  <si>
    <t xml:space="preserve">Lokalizacja </t>
  </si>
  <si>
    <t xml:space="preserve"> obiekt</t>
  </si>
  <si>
    <t xml:space="preserve">typ klimatyzatora </t>
  </si>
  <si>
    <t>ilość</t>
  </si>
  <si>
    <t>split</t>
  </si>
  <si>
    <t xml:space="preserve">nast.. dysponująca </t>
  </si>
  <si>
    <t>przenośny</t>
  </si>
  <si>
    <t xml:space="preserve">Baza ul Wiatrakowa </t>
  </si>
  <si>
    <t xml:space="preserve">Wasilków </t>
  </si>
  <si>
    <t xml:space="preserve">nast. dysponujaca </t>
  </si>
  <si>
    <t xml:space="preserve">nast. wykonawcza </t>
  </si>
  <si>
    <t xml:space="preserve">Czarny Blok </t>
  </si>
  <si>
    <t xml:space="preserve">nast. dysponująca </t>
  </si>
  <si>
    <t xml:space="preserve">Czarna Białostocka </t>
  </si>
  <si>
    <t xml:space="preserve">Machnacz </t>
  </si>
  <si>
    <t>przenosny</t>
  </si>
  <si>
    <t xml:space="preserve">Geniusze </t>
  </si>
  <si>
    <t xml:space="preserve">Sokółka </t>
  </si>
  <si>
    <t>straż. Przejazd. 216,890</t>
  </si>
  <si>
    <t>nast. wykonawcza SK1</t>
  </si>
  <si>
    <t xml:space="preserve">schr.  Robot. Kolejowa 10 </t>
  </si>
  <si>
    <r>
      <t>nast. wykonawcza Sk2</t>
    </r>
    <r>
      <rPr>
        <sz val="8"/>
        <color theme="1"/>
        <rFont val="Calibri"/>
        <family val="2"/>
        <charset val="238"/>
        <scheme val="minor"/>
      </rPr>
      <t> </t>
    </r>
  </si>
  <si>
    <t xml:space="preserve">Kuźnica Białostocka </t>
  </si>
  <si>
    <r>
      <t>nast</t>
    </r>
    <r>
      <rPr>
        <sz val="8"/>
        <color theme="1"/>
        <rFont val="Calibri"/>
        <family val="2"/>
        <charset val="238"/>
        <scheme val="minor"/>
      </rPr>
      <t> </t>
    </r>
    <r>
      <rPr>
        <sz val="11"/>
        <color rgb="FF000000"/>
        <rFont val="Calibri"/>
        <family val="2"/>
        <charset val="238"/>
        <scheme val="minor"/>
      </rPr>
      <t xml:space="preserve">. dysponująca </t>
    </r>
  </si>
  <si>
    <t xml:space="preserve">Siemiatycze </t>
  </si>
  <si>
    <t xml:space="preserve">Nurzec </t>
  </si>
  <si>
    <t xml:space="preserve">Czeremcha </t>
  </si>
  <si>
    <t xml:space="preserve">Witowo </t>
  </si>
  <si>
    <t xml:space="preserve">Hajnówka </t>
  </si>
  <si>
    <t xml:space="preserve">Baza ul. 3-go Maja </t>
  </si>
  <si>
    <t xml:space="preserve">biuro Kolejowa 1 </t>
  </si>
  <si>
    <t>sala szkoleń Kolejowa 2</t>
  </si>
  <si>
    <t xml:space="preserve">Narewka </t>
  </si>
  <si>
    <t xml:space="preserve">Siemianówka </t>
  </si>
  <si>
    <t xml:space="preserve">Gregorowce </t>
  </si>
  <si>
    <t xml:space="preserve">nastawnia dysponująca </t>
  </si>
  <si>
    <t>Bielsk Podlaski</t>
  </si>
  <si>
    <t>Strabla</t>
  </si>
  <si>
    <t xml:space="preserve">Lewickie </t>
  </si>
  <si>
    <t xml:space="preserve">Czarnowo Undy </t>
  </si>
  <si>
    <t xml:space="preserve">B-stok Starosielce </t>
  </si>
  <si>
    <t xml:space="preserve">nast.. wykonawcza </t>
  </si>
  <si>
    <t>B-stok Bacieczki</t>
  </si>
  <si>
    <t>Knyszyn</t>
  </si>
  <si>
    <t>Mońki</t>
  </si>
  <si>
    <t>Osowiec</t>
  </si>
  <si>
    <t xml:space="preserve">Grajewo </t>
  </si>
  <si>
    <t xml:space="preserve">nast.  dysponująca </t>
  </si>
  <si>
    <t xml:space="preserve">Sidra </t>
  </si>
  <si>
    <t xml:space="preserve">Dąbrowa Białostocka </t>
  </si>
  <si>
    <t xml:space="preserve">Jastrzębna </t>
  </si>
  <si>
    <t xml:space="preserve">Las Suwalski </t>
  </si>
  <si>
    <t xml:space="preserve">Suwałki </t>
  </si>
  <si>
    <t xml:space="preserve">biuro </t>
  </si>
  <si>
    <t xml:space="preserve">przenośny </t>
  </si>
  <si>
    <t xml:space="preserve">nast. Dysponująca </t>
  </si>
  <si>
    <t>Razem</t>
  </si>
  <si>
    <t>razem</t>
  </si>
  <si>
    <t xml:space="preserve">Augustów </t>
  </si>
  <si>
    <t>siedziba IZ Białystok</t>
  </si>
  <si>
    <t>Baza ISE (odcinek D)</t>
  </si>
  <si>
    <t>Białystok (Odcinek F)</t>
  </si>
  <si>
    <t>(Odcinek F)</t>
  </si>
  <si>
    <t>Odcinek G</t>
  </si>
  <si>
    <t>Odcinek D</t>
  </si>
  <si>
    <t>Odcinek F</t>
  </si>
  <si>
    <t>MPK biuro</t>
  </si>
  <si>
    <t>Odcinek A</t>
  </si>
  <si>
    <t>Odcinek B</t>
  </si>
  <si>
    <t>MPK</t>
  </si>
  <si>
    <t>Odcinek C</t>
  </si>
  <si>
    <t>Zabłotczyzna</t>
  </si>
  <si>
    <t xml:space="preserve">Sekcja Eksploatacji </t>
  </si>
  <si>
    <t>Hajnówka</t>
  </si>
  <si>
    <t>Białystok</t>
  </si>
  <si>
    <t xml:space="preserve">Sekcja Ekploatacji w </t>
  </si>
  <si>
    <t>Białystoku</t>
  </si>
  <si>
    <t>Hajnówce</t>
  </si>
  <si>
    <t>Łacznie</t>
  </si>
  <si>
    <t>Łapy</t>
  </si>
  <si>
    <t>LCS Białystok</t>
  </si>
  <si>
    <t>Czyżew</t>
  </si>
  <si>
    <t>Nastwania dysp. Czyżew</t>
  </si>
  <si>
    <t>Szepietowo</t>
  </si>
  <si>
    <t>Nastawnia dysp. Szepietowo</t>
  </si>
  <si>
    <t>Nastwania dysp. Łapy</t>
  </si>
  <si>
    <t>x2 (wiosna i jesień)</t>
  </si>
  <si>
    <t xml:space="preserve">Wykaz lokalizacji urządzeń klimatyzacyjnych do wykonania przeglądów i konserwacji w 2026 roku </t>
  </si>
  <si>
    <t>Linia 6</t>
  </si>
  <si>
    <t>Linia 31</t>
  </si>
  <si>
    <t>Linia 32</t>
  </si>
  <si>
    <t>Linia 36</t>
  </si>
  <si>
    <t>linia 38</t>
  </si>
  <si>
    <t>Linia 40</t>
  </si>
  <si>
    <t>linia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</si>
</sst>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000000"/>
      <name val="72 Black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0" fillId="0" borderId="8" xfId="0" applyBorder="1"/>
    <xf numFmtId="0" fontId="9" fillId="0" borderId="8" xfId="0" applyFont="1" applyBorder="1"/>
    <xf numFmtId="0" fontId="4" fillId="3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7"/>
  <sheetViews>
    <sheetView tabSelected="1" topLeftCell="A58" zoomScaleNormal="100" workbookViewId="0">
      <selection activeCell="H84" sqref="H84"/>
    </sheetView>
  </sheetViews>
  <sheetFormatPr defaultRowHeight="15" x14ac:dyDescent="0.25"/>
  <cols>
    <col min="1" max="1" width="16.85546875" customWidth="1"/>
    <col min="2" max="2" width="21.7109375" customWidth="1"/>
    <col min="3" max="3" width="23.85546875" customWidth="1"/>
    <col min="4" max="4" width="19.28515625" customWidth="1"/>
    <col min="5" max="5" width="10.140625" customWidth="1"/>
    <col min="6" max="6" width="18.28515625" style="14" customWidth="1"/>
    <col min="7" max="7" width="18.28515625" customWidth="1"/>
  </cols>
  <sheetData>
    <row r="2" spans="1:7" ht="30" customHeight="1" x14ac:dyDescent="0.25">
      <c r="B2" s="37" t="s">
        <v>87</v>
      </c>
      <c r="C2" s="37"/>
      <c r="D2" s="37"/>
      <c r="E2" s="37"/>
      <c r="F2" s="37"/>
    </row>
    <row r="3" spans="1:7" x14ac:dyDescent="0.25">
      <c r="B3" s="37"/>
      <c r="C3" s="37"/>
      <c r="D3" s="37"/>
      <c r="E3" s="37"/>
      <c r="F3" s="37"/>
    </row>
    <row r="4" spans="1:7" ht="15.75" thickBot="1" x14ac:dyDescent="0.3">
      <c r="B4" s="1"/>
      <c r="C4" s="1"/>
      <c r="D4" s="1"/>
      <c r="E4" s="2"/>
    </row>
    <row r="5" spans="1:7" ht="15.75" thickBot="1" x14ac:dyDescent="0.3">
      <c r="B5" s="30" t="s">
        <v>0</v>
      </c>
      <c r="C5" s="3" t="s">
        <v>1</v>
      </c>
      <c r="D5" s="3" t="s">
        <v>2</v>
      </c>
      <c r="E5" s="4" t="s">
        <v>3</v>
      </c>
      <c r="F5" s="16" t="s">
        <v>72</v>
      </c>
    </row>
    <row r="6" spans="1:7" ht="19.5" thickBot="1" x14ac:dyDescent="0.3">
      <c r="B6" s="45" t="s">
        <v>88</v>
      </c>
      <c r="C6" s="46"/>
      <c r="D6" s="46"/>
      <c r="E6" s="46"/>
      <c r="F6" s="46"/>
    </row>
    <row r="7" spans="1:7" ht="15.75" thickBot="1" x14ac:dyDescent="0.3">
      <c r="A7" t="s">
        <v>64</v>
      </c>
      <c r="B7" s="32" t="s">
        <v>81</v>
      </c>
      <c r="C7" s="13" t="s">
        <v>82</v>
      </c>
      <c r="D7" s="13" t="s">
        <v>4</v>
      </c>
      <c r="E7" s="15">
        <v>1</v>
      </c>
      <c r="F7" s="29" t="s">
        <v>73</v>
      </c>
      <c r="G7" s="33" t="s">
        <v>86</v>
      </c>
    </row>
    <row r="8" spans="1:7" ht="30.75" thickBot="1" x14ac:dyDescent="0.3">
      <c r="A8" t="s">
        <v>64</v>
      </c>
      <c r="B8" s="32" t="s">
        <v>83</v>
      </c>
      <c r="C8" s="13" t="s">
        <v>84</v>
      </c>
      <c r="D8" s="13" t="s">
        <v>4</v>
      </c>
      <c r="E8" s="15">
        <v>1</v>
      </c>
      <c r="F8" s="24" t="s">
        <v>73</v>
      </c>
      <c r="G8" s="33" t="s">
        <v>86</v>
      </c>
    </row>
    <row r="9" spans="1:7" ht="15.75" thickBot="1" x14ac:dyDescent="0.3">
      <c r="A9" t="s">
        <v>64</v>
      </c>
      <c r="B9" s="32" t="s">
        <v>79</v>
      </c>
      <c r="C9" s="13" t="s">
        <v>85</v>
      </c>
      <c r="D9" s="13" t="s">
        <v>4</v>
      </c>
      <c r="E9" s="15">
        <v>1</v>
      </c>
      <c r="F9" s="24" t="s">
        <v>73</v>
      </c>
      <c r="G9" s="33" t="s">
        <v>86</v>
      </c>
    </row>
    <row r="10" spans="1:7" ht="15.75" thickBot="1" x14ac:dyDescent="0.3">
      <c r="A10" t="s">
        <v>64</v>
      </c>
      <c r="B10" s="32"/>
      <c r="C10" s="13" t="s">
        <v>60</v>
      </c>
      <c r="D10" s="13" t="s">
        <v>4</v>
      </c>
      <c r="E10" s="15">
        <v>2</v>
      </c>
      <c r="F10" s="24" t="s">
        <v>73</v>
      </c>
    </row>
    <row r="11" spans="1:7" ht="30.75" thickBot="1" x14ac:dyDescent="0.3">
      <c r="A11" t="s">
        <v>66</v>
      </c>
      <c r="B11" s="32" t="s">
        <v>61</v>
      </c>
      <c r="C11" s="13" t="s">
        <v>59</v>
      </c>
      <c r="D11" s="13" t="s">
        <v>4</v>
      </c>
      <c r="E11" s="15">
        <v>48</v>
      </c>
      <c r="F11" s="25" t="s">
        <v>74</v>
      </c>
    </row>
    <row r="12" spans="1:7" ht="15.75" thickBot="1" x14ac:dyDescent="0.3">
      <c r="A12" t="s">
        <v>65</v>
      </c>
      <c r="B12" s="32"/>
      <c r="C12" s="13" t="s">
        <v>80</v>
      </c>
      <c r="D12" s="13" t="s">
        <v>4</v>
      </c>
      <c r="E12" s="15">
        <v>12</v>
      </c>
      <c r="F12" s="25" t="s">
        <v>74</v>
      </c>
      <c r="G12" s="33" t="s">
        <v>86</v>
      </c>
    </row>
    <row r="13" spans="1:7" ht="15.75" thickBot="1" x14ac:dyDescent="0.3">
      <c r="A13" t="s">
        <v>65</v>
      </c>
      <c r="B13" s="32"/>
      <c r="C13" s="13" t="s">
        <v>7</v>
      </c>
      <c r="D13" s="13" t="s">
        <v>4</v>
      </c>
      <c r="E13" s="15">
        <v>8</v>
      </c>
      <c r="F13" s="25" t="s">
        <v>74</v>
      </c>
    </row>
    <row r="14" spans="1:7" ht="15.75" thickBot="1" x14ac:dyDescent="0.3">
      <c r="A14" t="s">
        <v>65</v>
      </c>
      <c r="B14" s="32" t="s">
        <v>8</v>
      </c>
      <c r="C14" s="13" t="s">
        <v>9</v>
      </c>
      <c r="D14" s="13" t="s">
        <v>4</v>
      </c>
      <c r="E14" s="15">
        <v>1</v>
      </c>
      <c r="F14" s="25" t="s">
        <v>74</v>
      </c>
    </row>
    <row r="15" spans="1:7" ht="15.75" thickBot="1" x14ac:dyDescent="0.3">
      <c r="A15" t="s">
        <v>65</v>
      </c>
      <c r="B15" s="32"/>
      <c r="C15" s="13" t="s">
        <v>10</v>
      </c>
      <c r="D15" s="13" t="s">
        <v>4</v>
      </c>
      <c r="E15" s="15">
        <v>1</v>
      </c>
      <c r="F15" s="25" t="s">
        <v>74</v>
      </c>
    </row>
    <row r="16" spans="1:7" ht="15.75" thickBot="1" x14ac:dyDescent="0.3">
      <c r="A16" t="s">
        <v>65</v>
      </c>
      <c r="B16" s="32" t="s">
        <v>11</v>
      </c>
      <c r="C16" s="13" t="s">
        <v>12</v>
      </c>
      <c r="D16" s="13" t="s">
        <v>4</v>
      </c>
      <c r="E16" s="15">
        <v>1</v>
      </c>
      <c r="F16" s="25" t="s">
        <v>74</v>
      </c>
    </row>
    <row r="17" spans="1:6" ht="15.75" thickBot="1" x14ac:dyDescent="0.3">
      <c r="A17" t="s">
        <v>65</v>
      </c>
      <c r="B17" s="32" t="s">
        <v>13</v>
      </c>
      <c r="C17" s="13" t="s">
        <v>5</v>
      </c>
      <c r="D17" s="13" t="s">
        <v>4</v>
      </c>
      <c r="E17" s="15">
        <v>1</v>
      </c>
      <c r="F17" s="25" t="s">
        <v>74</v>
      </c>
    </row>
    <row r="18" spans="1:6" ht="15.75" thickBot="1" x14ac:dyDescent="0.3">
      <c r="A18" t="s">
        <v>65</v>
      </c>
      <c r="B18" s="32"/>
      <c r="C18" s="13" t="s">
        <v>10</v>
      </c>
      <c r="D18" s="13" t="s">
        <v>4</v>
      </c>
      <c r="E18" s="15">
        <v>1</v>
      </c>
      <c r="F18" s="25" t="s">
        <v>74</v>
      </c>
    </row>
    <row r="19" spans="1:6" ht="15.75" thickBot="1" x14ac:dyDescent="0.3">
      <c r="A19" t="s">
        <v>65</v>
      </c>
      <c r="B19" s="32" t="s">
        <v>14</v>
      </c>
      <c r="C19" s="13" t="s">
        <v>12</v>
      </c>
      <c r="D19" s="13" t="s">
        <v>4</v>
      </c>
      <c r="E19" s="15">
        <v>1</v>
      </c>
      <c r="F19" s="25" t="s">
        <v>74</v>
      </c>
    </row>
    <row r="20" spans="1:6" ht="15.75" thickBot="1" x14ac:dyDescent="0.3">
      <c r="A20" t="s">
        <v>65</v>
      </c>
      <c r="B20" s="32"/>
      <c r="C20" s="13" t="s">
        <v>10</v>
      </c>
      <c r="D20" s="13" t="s">
        <v>15</v>
      </c>
      <c r="E20" s="15">
        <v>1</v>
      </c>
      <c r="F20" s="25" t="s">
        <v>74</v>
      </c>
    </row>
    <row r="21" spans="1:6" ht="15.75" thickBot="1" x14ac:dyDescent="0.3">
      <c r="A21" t="s">
        <v>65</v>
      </c>
      <c r="B21" s="32" t="s">
        <v>16</v>
      </c>
      <c r="C21" s="13" t="s">
        <v>12</v>
      </c>
      <c r="D21" s="13" t="s">
        <v>4</v>
      </c>
      <c r="E21" s="15">
        <v>1</v>
      </c>
      <c r="F21" s="25" t="s">
        <v>74</v>
      </c>
    </row>
    <row r="22" spans="1:6" ht="15.75" thickBot="1" x14ac:dyDescent="0.3">
      <c r="A22" t="s">
        <v>65</v>
      </c>
      <c r="B22" s="32"/>
      <c r="C22" s="13" t="s">
        <v>10</v>
      </c>
      <c r="D22" s="13" t="s">
        <v>4</v>
      </c>
      <c r="E22" s="15">
        <v>1</v>
      </c>
      <c r="F22" s="25" t="s">
        <v>74</v>
      </c>
    </row>
    <row r="23" spans="1:6" ht="15.75" thickBot="1" x14ac:dyDescent="0.3">
      <c r="A23" t="s">
        <v>65</v>
      </c>
      <c r="B23" s="32" t="s">
        <v>17</v>
      </c>
      <c r="C23" s="13" t="s">
        <v>18</v>
      </c>
      <c r="D23" s="13" t="s">
        <v>4</v>
      </c>
      <c r="E23" s="15">
        <v>1</v>
      </c>
      <c r="F23" s="25" t="s">
        <v>74</v>
      </c>
    </row>
    <row r="24" spans="1:6" ht="15.75" thickBot="1" x14ac:dyDescent="0.3">
      <c r="A24" t="s">
        <v>65</v>
      </c>
      <c r="B24" s="32" t="s">
        <v>62</v>
      </c>
      <c r="C24" s="13" t="s">
        <v>19</v>
      </c>
      <c r="D24" s="13" t="s">
        <v>4</v>
      </c>
      <c r="E24" s="15">
        <v>1</v>
      </c>
      <c r="F24" s="25" t="s">
        <v>74</v>
      </c>
    </row>
    <row r="25" spans="1:6" ht="15.75" thickBot="1" x14ac:dyDescent="0.3">
      <c r="A25" t="s">
        <v>63</v>
      </c>
      <c r="B25" s="32" t="s">
        <v>63</v>
      </c>
      <c r="C25" s="13" t="s">
        <v>20</v>
      </c>
      <c r="D25" s="13" t="s">
        <v>4</v>
      </c>
      <c r="E25" s="15">
        <v>1</v>
      </c>
      <c r="F25" s="25" t="s">
        <v>74</v>
      </c>
    </row>
    <row r="26" spans="1:6" ht="15.75" thickBot="1" x14ac:dyDescent="0.3">
      <c r="A26" t="s">
        <v>63</v>
      </c>
      <c r="B26" s="32"/>
      <c r="C26" s="13" t="s">
        <v>12</v>
      </c>
      <c r="D26" s="13" t="s">
        <v>4</v>
      </c>
      <c r="E26" s="15">
        <v>1</v>
      </c>
      <c r="F26" s="25" t="s">
        <v>74</v>
      </c>
    </row>
    <row r="27" spans="1:6" ht="15.75" thickBot="1" x14ac:dyDescent="0.3">
      <c r="A27" t="s">
        <v>63</v>
      </c>
      <c r="B27" s="32"/>
      <c r="C27" s="13" t="s">
        <v>21</v>
      </c>
      <c r="D27" s="13" t="s">
        <v>4</v>
      </c>
      <c r="E27" s="15">
        <v>1</v>
      </c>
      <c r="F27" s="25" t="s">
        <v>74</v>
      </c>
    </row>
    <row r="28" spans="1:6" ht="15.75" thickBot="1" x14ac:dyDescent="0.3">
      <c r="A28" t="s">
        <v>63</v>
      </c>
      <c r="B28" s="32" t="s">
        <v>22</v>
      </c>
      <c r="C28" s="13" t="s">
        <v>23</v>
      </c>
      <c r="D28" s="13" t="s">
        <v>4</v>
      </c>
      <c r="E28" s="15">
        <v>2</v>
      </c>
      <c r="F28" s="25" t="s">
        <v>74</v>
      </c>
    </row>
    <row r="29" spans="1:6" x14ac:dyDescent="0.25">
      <c r="B29" s="34"/>
      <c r="C29" s="33"/>
      <c r="D29" s="33" t="s">
        <v>56</v>
      </c>
      <c r="E29" s="35">
        <f>SUM(E7:E28)</f>
        <v>89</v>
      </c>
    </row>
    <row r="30" spans="1:6" ht="15.75" thickBot="1" x14ac:dyDescent="0.3">
      <c r="B30" s="41"/>
      <c r="C30" s="41"/>
      <c r="D30" s="41"/>
      <c r="E30" s="42"/>
    </row>
    <row r="31" spans="1:6" ht="19.5" thickBot="1" x14ac:dyDescent="0.3">
      <c r="B31" s="38" t="s">
        <v>89</v>
      </c>
      <c r="C31" s="38"/>
      <c r="D31" s="38"/>
      <c r="E31" s="38"/>
      <c r="F31" s="38"/>
    </row>
    <row r="32" spans="1:6" ht="15.75" thickBot="1" x14ac:dyDescent="0.3">
      <c r="A32" t="s">
        <v>67</v>
      </c>
      <c r="B32" s="31" t="s">
        <v>24</v>
      </c>
      <c r="C32" s="11" t="s">
        <v>12</v>
      </c>
      <c r="D32" s="11" t="s">
        <v>4</v>
      </c>
      <c r="E32" s="12">
        <v>1</v>
      </c>
      <c r="F32" s="17" t="s">
        <v>73</v>
      </c>
    </row>
    <row r="33" spans="1:6" ht="15.75" thickBot="1" x14ac:dyDescent="0.3">
      <c r="A33" t="s">
        <v>67</v>
      </c>
      <c r="B33" s="31" t="s">
        <v>25</v>
      </c>
      <c r="C33" s="7" t="s">
        <v>12</v>
      </c>
      <c r="D33" s="7" t="s">
        <v>4</v>
      </c>
      <c r="E33" s="8">
        <v>1</v>
      </c>
      <c r="F33" s="18" t="s">
        <v>73</v>
      </c>
    </row>
    <row r="34" spans="1:6" ht="15.75" thickBot="1" x14ac:dyDescent="0.3">
      <c r="A34" t="s">
        <v>67</v>
      </c>
      <c r="B34" s="31"/>
      <c r="C34" s="7" t="s">
        <v>10</v>
      </c>
      <c r="D34" s="7" t="s">
        <v>4</v>
      </c>
      <c r="E34" s="8">
        <v>1</v>
      </c>
      <c r="F34" s="18" t="s">
        <v>73</v>
      </c>
    </row>
    <row r="35" spans="1:6" ht="15.75" thickBot="1" x14ac:dyDescent="0.3">
      <c r="A35" t="s">
        <v>67</v>
      </c>
      <c r="B35" s="31" t="s">
        <v>26</v>
      </c>
      <c r="C35" s="7" t="s">
        <v>12</v>
      </c>
      <c r="D35" s="7" t="s">
        <v>4</v>
      </c>
      <c r="E35" s="8">
        <v>1</v>
      </c>
      <c r="F35" s="18" t="s">
        <v>73</v>
      </c>
    </row>
    <row r="36" spans="1:6" ht="15.75" thickBot="1" x14ac:dyDescent="0.3">
      <c r="A36" t="s">
        <v>68</v>
      </c>
      <c r="B36" s="31" t="s">
        <v>27</v>
      </c>
      <c r="C36" s="7" t="s">
        <v>12</v>
      </c>
      <c r="D36" s="7" t="s">
        <v>4</v>
      </c>
      <c r="E36" s="8">
        <v>1</v>
      </c>
      <c r="F36" s="18" t="s">
        <v>73</v>
      </c>
    </row>
    <row r="37" spans="1:6" ht="15.75" thickBot="1" x14ac:dyDescent="0.3">
      <c r="A37" t="s">
        <v>68</v>
      </c>
      <c r="B37" s="31" t="s">
        <v>28</v>
      </c>
      <c r="C37" s="7" t="s">
        <v>12</v>
      </c>
      <c r="D37" s="7" t="s">
        <v>4</v>
      </c>
      <c r="E37" s="8">
        <v>1</v>
      </c>
      <c r="F37" s="18" t="s">
        <v>73</v>
      </c>
    </row>
    <row r="38" spans="1:6" ht="15.75" thickBot="1" x14ac:dyDescent="0.3">
      <c r="A38" t="s">
        <v>69</v>
      </c>
      <c r="B38" s="31"/>
      <c r="C38" s="7" t="s">
        <v>30</v>
      </c>
      <c r="D38" s="7" t="s">
        <v>4</v>
      </c>
      <c r="E38" s="8">
        <v>3</v>
      </c>
      <c r="F38" s="18" t="s">
        <v>73</v>
      </c>
    </row>
    <row r="39" spans="1:6" ht="15.75" thickBot="1" x14ac:dyDescent="0.3">
      <c r="A39" t="s">
        <v>69</v>
      </c>
      <c r="B39" s="31"/>
      <c r="C39" s="7" t="s">
        <v>31</v>
      </c>
      <c r="D39" s="7" t="s">
        <v>6</v>
      </c>
      <c r="E39" s="8">
        <v>1</v>
      </c>
      <c r="F39" s="18" t="s">
        <v>73</v>
      </c>
    </row>
    <row r="40" spans="1:6" ht="15.75" thickBot="1" x14ac:dyDescent="0.3">
      <c r="A40" t="s">
        <v>70</v>
      </c>
      <c r="B40" s="31"/>
      <c r="C40" s="7" t="s">
        <v>29</v>
      </c>
      <c r="D40" s="7" t="s">
        <v>4</v>
      </c>
      <c r="E40" s="8">
        <v>2</v>
      </c>
      <c r="F40" s="18" t="s">
        <v>73</v>
      </c>
    </row>
    <row r="41" spans="1:6" ht="15.75" thickBot="1" x14ac:dyDescent="0.3">
      <c r="A41" t="s">
        <v>70</v>
      </c>
      <c r="B41" s="31" t="s">
        <v>32</v>
      </c>
      <c r="C41" s="7" t="s">
        <v>12</v>
      </c>
      <c r="D41" s="7" t="s">
        <v>4</v>
      </c>
      <c r="E41" s="8">
        <v>1</v>
      </c>
      <c r="F41" s="18" t="s">
        <v>73</v>
      </c>
    </row>
    <row r="42" spans="1:6" ht="15.75" thickBot="1" x14ac:dyDescent="0.3">
      <c r="A42" t="s">
        <v>70</v>
      </c>
      <c r="B42" s="31"/>
      <c r="C42" s="7" t="s">
        <v>10</v>
      </c>
      <c r="D42" s="7" t="s">
        <v>4</v>
      </c>
      <c r="E42" s="8">
        <v>1</v>
      </c>
      <c r="F42" s="18" t="s">
        <v>73</v>
      </c>
    </row>
    <row r="43" spans="1:6" ht="15.75" thickBot="1" x14ac:dyDescent="0.3">
      <c r="A43" t="s">
        <v>70</v>
      </c>
      <c r="B43" s="31" t="s">
        <v>33</v>
      </c>
      <c r="C43" s="7" t="s">
        <v>12</v>
      </c>
      <c r="D43" s="7" t="s">
        <v>4</v>
      </c>
      <c r="E43" s="8">
        <v>2</v>
      </c>
      <c r="F43" s="18" t="s">
        <v>73</v>
      </c>
    </row>
    <row r="44" spans="1:6" ht="15.75" thickBot="1" x14ac:dyDescent="0.3">
      <c r="A44" t="s">
        <v>70</v>
      </c>
      <c r="B44" s="31"/>
      <c r="C44" s="7" t="s">
        <v>10</v>
      </c>
      <c r="D44" s="7" t="s">
        <v>4</v>
      </c>
      <c r="E44" s="8">
        <v>1</v>
      </c>
      <c r="F44" s="19" t="s">
        <v>73</v>
      </c>
    </row>
    <row r="45" spans="1:6" ht="15.75" thickBot="1" x14ac:dyDescent="0.3">
      <c r="B45" s="9"/>
      <c r="C45" s="9"/>
      <c r="D45" s="9" t="s">
        <v>57</v>
      </c>
      <c r="E45" s="10">
        <f>SUM(E32:E44)</f>
        <v>17</v>
      </c>
    </row>
    <row r="46" spans="1:6" ht="15.75" thickBot="1" x14ac:dyDescent="0.3">
      <c r="B46" s="43"/>
      <c r="C46" s="43"/>
      <c r="D46" s="43"/>
      <c r="E46" s="44"/>
    </row>
    <row r="47" spans="1:6" ht="19.5" thickBot="1" x14ac:dyDescent="0.3">
      <c r="B47" s="47" t="s">
        <v>90</v>
      </c>
      <c r="C47" s="38"/>
      <c r="D47" s="38"/>
      <c r="E47" s="38"/>
      <c r="F47" s="40"/>
    </row>
    <row r="48" spans="1:6" ht="15.75" thickBot="1" x14ac:dyDescent="0.3">
      <c r="A48" t="s">
        <v>67</v>
      </c>
      <c r="B48" s="31" t="s">
        <v>34</v>
      </c>
      <c r="C48" s="7" t="s">
        <v>35</v>
      </c>
      <c r="D48" s="7" t="s">
        <v>4</v>
      </c>
      <c r="E48" s="8">
        <v>1</v>
      </c>
      <c r="F48" s="17" t="s">
        <v>73</v>
      </c>
    </row>
    <row r="49" spans="1:6" ht="15.75" thickBot="1" x14ac:dyDescent="0.3">
      <c r="A49" t="s">
        <v>67</v>
      </c>
      <c r="B49" s="31" t="s">
        <v>36</v>
      </c>
      <c r="C49" s="7" t="s">
        <v>35</v>
      </c>
      <c r="D49" s="7" t="s">
        <v>4</v>
      </c>
      <c r="E49" s="8">
        <v>1</v>
      </c>
      <c r="F49" s="18" t="s">
        <v>73</v>
      </c>
    </row>
    <row r="50" spans="1:6" ht="15.75" thickBot="1" x14ac:dyDescent="0.3">
      <c r="A50" t="s">
        <v>67</v>
      </c>
      <c r="B50" s="31" t="s">
        <v>37</v>
      </c>
      <c r="C50" s="7" t="s">
        <v>35</v>
      </c>
      <c r="D50" s="7" t="s">
        <v>4</v>
      </c>
      <c r="E50" s="8">
        <v>1</v>
      </c>
      <c r="F50" s="18" t="s">
        <v>73</v>
      </c>
    </row>
    <row r="51" spans="1:6" ht="15.75" thickBot="1" x14ac:dyDescent="0.3">
      <c r="A51" t="s">
        <v>67</v>
      </c>
      <c r="B51" s="31" t="s">
        <v>38</v>
      </c>
      <c r="C51" s="7" t="s">
        <v>35</v>
      </c>
      <c r="D51" s="7" t="s">
        <v>4</v>
      </c>
      <c r="E51" s="8">
        <v>1</v>
      </c>
      <c r="F51" s="19" t="s">
        <v>73</v>
      </c>
    </row>
    <row r="52" spans="1:6" ht="15.75" thickBot="1" x14ac:dyDescent="0.3">
      <c r="B52" s="9"/>
      <c r="C52" s="9"/>
      <c r="D52" s="9" t="s">
        <v>57</v>
      </c>
      <c r="E52" s="10">
        <f>SUM(E48:E51)</f>
        <v>4</v>
      </c>
    </row>
    <row r="53" spans="1:6" ht="19.5" thickBot="1" x14ac:dyDescent="0.3">
      <c r="B53" s="47" t="s">
        <v>91</v>
      </c>
      <c r="C53" s="38"/>
      <c r="D53" s="38"/>
      <c r="E53" s="38"/>
      <c r="F53" s="40"/>
    </row>
    <row r="54" spans="1:6" ht="15.75" thickBot="1" x14ac:dyDescent="0.3">
      <c r="A54" t="s">
        <v>68</v>
      </c>
      <c r="B54" s="31" t="s">
        <v>39</v>
      </c>
      <c r="C54" s="7" t="s">
        <v>12</v>
      </c>
      <c r="D54" s="7" t="s">
        <v>4</v>
      </c>
      <c r="E54" s="8">
        <v>1</v>
      </c>
      <c r="F54" s="20" t="s">
        <v>73</v>
      </c>
    </row>
    <row r="55" spans="1:6" ht="15.75" thickBot="1" x14ac:dyDescent="0.3">
      <c r="B55" s="9"/>
      <c r="C55" s="9"/>
      <c r="D55" s="9" t="s">
        <v>57</v>
      </c>
      <c r="E55" s="10">
        <v>1</v>
      </c>
    </row>
    <row r="56" spans="1:6" ht="19.5" thickBot="1" x14ac:dyDescent="0.3">
      <c r="B56" s="47" t="s">
        <v>92</v>
      </c>
      <c r="C56" s="38"/>
      <c r="D56" s="38"/>
      <c r="E56" s="38"/>
      <c r="F56" s="40"/>
    </row>
    <row r="57" spans="1:6" ht="15.75" thickBot="1" x14ac:dyDescent="0.3">
      <c r="A57" t="s">
        <v>68</v>
      </c>
      <c r="B57" s="31" t="s">
        <v>40</v>
      </c>
      <c r="C57" s="7" t="s">
        <v>12</v>
      </c>
      <c r="D57" s="7" t="s">
        <v>4</v>
      </c>
      <c r="E57" s="8">
        <v>1</v>
      </c>
      <c r="F57" s="21" t="s">
        <v>74</v>
      </c>
    </row>
    <row r="58" spans="1:6" ht="15.75" thickBot="1" x14ac:dyDescent="0.3">
      <c r="A58" t="s">
        <v>68</v>
      </c>
      <c r="B58" s="31"/>
      <c r="C58" s="7" t="s">
        <v>41</v>
      </c>
      <c r="D58" s="7" t="s">
        <v>4</v>
      </c>
      <c r="E58" s="8">
        <v>1</v>
      </c>
      <c r="F58" s="22" t="s">
        <v>74</v>
      </c>
    </row>
    <row r="59" spans="1:6" ht="15.75" thickBot="1" x14ac:dyDescent="0.3">
      <c r="A59" t="s">
        <v>68</v>
      </c>
      <c r="B59" s="31" t="s">
        <v>42</v>
      </c>
      <c r="C59" s="7" t="s">
        <v>12</v>
      </c>
      <c r="D59" s="7" t="s">
        <v>4</v>
      </c>
      <c r="E59" s="8">
        <v>1</v>
      </c>
      <c r="F59" s="22" t="s">
        <v>74</v>
      </c>
    </row>
    <row r="60" spans="1:6" ht="15.75" thickBot="1" x14ac:dyDescent="0.3">
      <c r="A60" t="s">
        <v>68</v>
      </c>
      <c r="B60" s="31" t="s">
        <v>43</v>
      </c>
      <c r="C60" s="7" t="s">
        <v>12</v>
      </c>
      <c r="D60" s="7" t="s">
        <v>4</v>
      </c>
      <c r="E60" s="8">
        <v>1</v>
      </c>
      <c r="F60" s="18" t="s">
        <v>73</v>
      </c>
    </row>
    <row r="61" spans="1:6" ht="15.75" thickBot="1" x14ac:dyDescent="0.3">
      <c r="A61" t="s">
        <v>68</v>
      </c>
      <c r="B61" s="31"/>
      <c r="C61" s="7" t="s">
        <v>10</v>
      </c>
      <c r="D61" s="7" t="s">
        <v>4</v>
      </c>
      <c r="E61" s="8">
        <v>1</v>
      </c>
      <c r="F61" s="18" t="s">
        <v>73</v>
      </c>
    </row>
    <row r="62" spans="1:6" ht="31.5" customHeight="1" thickBot="1" x14ac:dyDescent="0.3">
      <c r="A62" t="s">
        <v>68</v>
      </c>
      <c r="B62" s="31" t="s">
        <v>44</v>
      </c>
      <c r="C62" s="7" t="s">
        <v>12</v>
      </c>
      <c r="D62" s="7" t="s">
        <v>4</v>
      </c>
      <c r="E62" s="8">
        <v>1</v>
      </c>
      <c r="F62" s="18" t="s">
        <v>73</v>
      </c>
    </row>
    <row r="63" spans="1:6" ht="15.75" thickBot="1" x14ac:dyDescent="0.3">
      <c r="A63" t="s">
        <v>68</v>
      </c>
      <c r="B63" s="31"/>
      <c r="C63" s="7" t="s">
        <v>10</v>
      </c>
      <c r="D63" s="7" t="s">
        <v>4</v>
      </c>
      <c r="E63" s="8">
        <v>1</v>
      </c>
      <c r="F63" s="18" t="s">
        <v>73</v>
      </c>
    </row>
    <row r="64" spans="1:6" ht="15.75" thickBot="1" x14ac:dyDescent="0.3">
      <c r="A64" t="s">
        <v>70</v>
      </c>
      <c r="B64" s="31" t="s">
        <v>45</v>
      </c>
      <c r="C64" s="7" t="s">
        <v>12</v>
      </c>
      <c r="D64" s="7" t="s">
        <v>4</v>
      </c>
      <c r="E64" s="8">
        <v>1</v>
      </c>
      <c r="F64" s="18" t="s">
        <v>73</v>
      </c>
    </row>
    <row r="65" spans="1:6" ht="15.75" thickBot="1" x14ac:dyDescent="0.3">
      <c r="A65" t="s">
        <v>70</v>
      </c>
      <c r="B65" s="31"/>
      <c r="C65" s="7" t="s">
        <v>10</v>
      </c>
      <c r="D65" s="7" t="s">
        <v>4</v>
      </c>
      <c r="E65" s="8">
        <v>1</v>
      </c>
      <c r="F65" s="18" t="s">
        <v>73</v>
      </c>
    </row>
    <row r="66" spans="1:6" ht="15.75" thickBot="1" x14ac:dyDescent="0.3">
      <c r="A66" t="s">
        <v>70</v>
      </c>
      <c r="B66" s="31" t="s">
        <v>46</v>
      </c>
      <c r="C66" s="7" t="s">
        <v>47</v>
      </c>
      <c r="D66" s="7" t="s">
        <v>4</v>
      </c>
      <c r="E66" s="48">
        <v>2</v>
      </c>
      <c r="F66" s="19" t="s">
        <v>73</v>
      </c>
    </row>
    <row r="67" spans="1:6" ht="15.75" thickBot="1" x14ac:dyDescent="0.3">
      <c r="B67" s="9"/>
      <c r="C67" s="9"/>
      <c r="D67" s="9" t="s">
        <v>57</v>
      </c>
      <c r="E67" s="10">
        <f>SUM(E57:E66)</f>
        <v>11</v>
      </c>
    </row>
    <row r="68" spans="1:6" ht="19.5" thickBot="1" x14ac:dyDescent="0.3">
      <c r="B68" s="47" t="s">
        <v>93</v>
      </c>
      <c r="C68" s="38"/>
      <c r="D68" s="38"/>
      <c r="E68" s="38"/>
      <c r="F68" s="40"/>
    </row>
    <row r="69" spans="1:6" ht="15.75" thickBot="1" x14ac:dyDescent="0.3">
      <c r="A69" t="s">
        <v>67</v>
      </c>
      <c r="B69" s="31" t="s">
        <v>48</v>
      </c>
      <c r="C69" s="7" t="s">
        <v>12</v>
      </c>
      <c r="D69" s="7" t="s">
        <v>4</v>
      </c>
      <c r="E69" s="8">
        <v>1</v>
      </c>
      <c r="F69" s="21" t="s">
        <v>74</v>
      </c>
    </row>
    <row r="70" spans="1:6" ht="30.75" thickBot="1" x14ac:dyDescent="0.3">
      <c r="A70" t="s">
        <v>67</v>
      </c>
      <c r="B70" s="31" t="s">
        <v>49</v>
      </c>
      <c r="C70" s="7" t="s">
        <v>12</v>
      </c>
      <c r="D70" s="7" t="s">
        <v>4</v>
      </c>
      <c r="E70" s="8">
        <v>1</v>
      </c>
      <c r="F70" s="22" t="s">
        <v>74</v>
      </c>
    </row>
    <row r="71" spans="1:6" ht="15.75" thickBot="1" x14ac:dyDescent="0.3">
      <c r="A71" t="s">
        <v>67</v>
      </c>
      <c r="B71" s="31" t="s">
        <v>50</v>
      </c>
      <c r="C71" s="7" t="s">
        <v>12</v>
      </c>
      <c r="D71" s="7" t="s">
        <v>4</v>
      </c>
      <c r="E71" s="8">
        <v>1</v>
      </c>
      <c r="F71" s="22" t="s">
        <v>74</v>
      </c>
    </row>
    <row r="72" spans="1:6" ht="15.75" thickBot="1" x14ac:dyDescent="0.3">
      <c r="A72" t="s">
        <v>67</v>
      </c>
      <c r="B72" s="31" t="s">
        <v>58</v>
      </c>
      <c r="C72" s="7" t="s">
        <v>12</v>
      </c>
      <c r="D72" s="7" t="s">
        <v>4</v>
      </c>
      <c r="E72" s="8">
        <v>1</v>
      </c>
      <c r="F72" s="22" t="s">
        <v>74</v>
      </c>
    </row>
    <row r="73" spans="1:6" ht="15.75" thickBot="1" x14ac:dyDescent="0.3">
      <c r="A73" t="s">
        <v>67</v>
      </c>
      <c r="B73" s="31"/>
      <c r="C73" s="7" t="s">
        <v>10</v>
      </c>
      <c r="D73" s="7" t="s">
        <v>4</v>
      </c>
      <c r="E73" s="8">
        <v>1</v>
      </c>
      <c r="F73" s="22" t="s">
        <v>74</v>
      </c>
    </row>
    <row r="74" spans="1:6" ht="15.75" thickBot="1" x14ac:dyDescent="0.3">
      <c r="A74" t="s">
        <v>67</v>
      </c>
      <c r="B74" s="31" t="s">
        <v>51</v>
      </c>
      <c r="C74" s="7" t="s">
        <v>12</v>
      </c>
      <c r="D74" s="7" t="s">
        <v>4</v>
      </c>
      <c r="E74" s="8">
        <v>1</v>
      </c>
      <c r="F74" s="22" t="s">
        <v>74</v>
      </c>
    </row>
    <row r="75" spans="1:6" ht="15.75" thickBot="1" x14ac:dyDescent="0.3">
      <c r="A75" t="s">
        <v>67</v>
      </c>
      <c r="B75" s="31" t="s">
        <v>52</v>
      </c>
      <c r="C75" s="7" t="s">
        <v>12</v>
      </c>
      <c r="D75" s="7" t="s">
        <v>4</v>
      </c>
      <c r="E75" s="8">
        <v>1</v>
      </c>
      <c r="F75" s="22" t="s">
        <v>74</v>
      </c>
    </row>
    <row r="76" spans="1:6" ht="15.75" thickBot="1" x14ac:dyDescent="0.3">
      <c r="A76" t="s">
        <v>67</v>
      </c>
      <c r="B76" s="31"/>
      <c r="C76" s="7" t="s">
        <v>53</v>
      </c>
      <c r="D76" s="7" t="s">
        <v>54</v>
      </c>
      <c r="E76" s="8">
        <v>1</v>
      </c>
      <c r="F76" s="23" t="s">
        <v>74</v>
      </c>
    </row>
    <row r="77" spans="1:6" ht="15.75" thickBot="1" x14ac:dyDescent="0.3">
      <c r="B77" s="9"/>
      <c r="C77" s="9"/>
      <c r="D77" s="9" t="s">
        <v>57</v>
      </c>
      <c r="E77" s="8">
        <f>SUM(E69:E76)</f>
        <v>8</v>
      </c>
    </row>
    <row r="78" spans="1:6" x14ac:dyDescent="0.25">
      <c r="B78" s="1"/>
      <c r="C78" s="1"/>
      <c r="D78" s="1"/>
      <c r="E78" s="2"/>
    </row>
    <row r="79" spans="1:6" ht="15.75" thickBot="1" x14ac:dyDescent="0.3">
      <c r="B79" s="1"/>
      <c r="C79" s="1"/>
      <c r="D79" s="1"/>
      <c r="E79" s="2"/>
    </row>
    <row r="80" spans="1:6" ht="19.5" thickBot="1" x14ac:dyDescent="0.3">
      <c r="B80" s="47" t="s">
        <v>94</v>
      </c>
      <c r="C80" s="38"/>
      <c r="D80" s="38"/>
      <c r="E80" s="38"/>
      <c r="F80" s="39"/>
    </row>
    <row r="81" spans="2:6" ht="15.75" thickBot="1" x14ac:dyDescent="0.3">
      <c r="B81" s="31" t="s">
        <v>71</v>
      </c>
      <c r="C81" s="7" t="s">
        <v>55</v>
      </c>
      <c r="D81" s="7" t="s">
        <v>4</v>
      </c>
      <c r="E81" s="8">
        <v>4</v>
      </c>
      <c r="F81" s="20" t="s">
        <v>73</v>
      </c>
    </row>
    <row r="82" spans="2:6" x14ac:dyDescent="0.25">
      <c r="B82" s="1"/>
      <c r="C82" s="1"/>
      <c r="D82" s="1" t="s">
        <v>57</v>
      </c>
      <c r="E82" s="2">
        <f>SUM(E81)</f>
        <v>4</v>
      </c>
    </row>
    <row r="83" spans="2:6" x14ac:dyDescent="0.25">
      <c r="B83" s="1"/>
      <c r="C83" s="1"/>
    </row>
    <row r="84" spans="2:6" x14ac:dyDescent="0.25">
      <c r="D84" s="36" t="s">
        <v>75</v>
      </c>
      <c r="E84" s="26" t="s">
        <v>76</v>
      </c>
      <c r="F84" s="27">
        <f>SUM(E69:E76)+SUM(E57:E59)+SUM(E11:E28)</f>
        <v>95</v>
      </c>
    </row>
    <row r="85" spans="2:6" x14ac:dyDescent="0.25">
      <c r="D85" s="36"/>
      <c r="E85" s="26" t="s">
        <v>77</v>
      </c>
      <c r="F85" s="27">
        <f>SUM(E60:E66)+E54+SUM(E48:E51)+SUM(E32:E44)+SUM(E7:E10)+E81</f>
        <v>39</v>
      </c>
    </row>
    <row r="86" spans="2:6" x14ac:dyDescent="0.25">
      <c r="E86" s="28" t="s">
        <v>78</v>
      </c>
      <c r="F86" s="28">
        <f>SUM(F84:F85)</f>
        <v>134</v>
      </c>
    </row>
    <row r="87" spans="2:6" x14ac:dyDescent="0.25">
      <c r="D87" s="5"/>
      <c r="E87" s="6"/>
    </row>
  </sheetData>
  <mergeCells count="11">
    <mergeCell ref="B56:F56"/>
    <mergeCell ref="B68:F68"/>
    <mergeCell ref="B80:F80"/>
    <mergeCell ref="D84:D85"/>
    <mergeCell ref="B2:F3"/>
    <mergeCell ref="B30:E30"/>
    <mergeCell ref="B46:E46"/>
    <mergeCell ref="B6:F6"/>
    <mergeCell ref="B31:F31"/>
    <mergeCell ref="B47:F47"/>
    <mergeCell ref="B53:F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2026-03-16T11:10:49Z</dcterms:modified>
</cp:coreProperties>
</file>